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8915" windowHeight="1107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D18" i="1" l="1"/>
  <c r="E16" i="1"/>
  <c r="F16" i="1" s="1"/>
  <c r="D16" i="1"/>
  <c r="C16" i="1"/>
  <c r="E18" i="1" l="1"/>
  <c r="E13" i="1" s="1"/>
</calcChain>
</file>

<file path=xl/comments1.xml><?xml version="1.0" encoding="utf-8"?>
<comments xmlns="http://schemas.openxmlformats.org/spreadsheetml/2006/main">
  <authors>
    <author>user</author>
  </authors>
  <commentList>
    <comment ref="C1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&gt;Abrieb unter 4,5 mm</t>
        </r>
      </text>
    </comment>
    <comment ref="D1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letze Laufzeit in km
</t>
        </r>
      </text>
    </comment>
    <comment ref="E1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Abrieb in mm
</t>
        </r>
      </text>
    </comment>
    <comment ref="F1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Abrieb in mm pro 1000 km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Restprofil bis Grenze</t>
        </r>
      </text>
    </comment>
  </commentList>
</comments>
</file>

<file path=xl/sharedStrings.xml><?xml version="1.0" encoding="utf-8"?>
<sst xmlns="http://schemas.openxmlformats.org/spreadsheetml/2006/main" count="10" uniqueCount="10">
  <si>
    <t>Reifenlaufzeitrechner</t>
  </si>
  <si>
    <t xml:space="preserve">Restprofiltiefe eintragen! (gesetzlich 1,6 mm) </t>
  </si>
  <si>
    <t>bei Nässe besser 2,0 mm</t>
  </si>
  <si>
    <t>Km Stand</t>
  </si>
  <si>
    <t>Profiltiefe mm</t>
  </si>
  <si>
    <t>letzte Messung</t>
  </si>
  <si>
    <t>Km-Stand aktuell</t>
  </si>
  <si>
    <t>Reifenwechsel erforderlich bei ca.</t>
  </si>
  <si>
    <t>Km</t>
  </si>
  <si>
    <t>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</si>
</sst>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Arial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left"/>
    </xf>
    <xf numFmtId="0" fontId="3" fillId="2" borderId="1" xfId="0" applyFont="1" applyFill="1" applyBorder="1"/>
    <xf numFmtId="0" fontId="3" fillId="2" borderId="2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3" fillId="2" borderId="4" xfId="0" applyFont="1" applyFill="1" applyBorder="1"/>
    <xf numFmtId="0" fontId="3" fillId="2" borderId="0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4" fillId="2" borderId="4" xfId="0" applyFont="1" applyFill="1" applyBorder="1"/>
    <xf numFmtId="0" fontId="4" fillId="2" borderId="0" xfId="0" applyFont="1" applyFill="1" applyBorder="1"/>
    <xf numFmtId="0" fontId="5" fillId="2" borderId="0" xfId="0" applyFont="1" applyFill="1" applyBorder="1"/>
    <xf numFmtId="0" fontId="4" fillId="2" borderId="7" xfId="0" applyFont="1" applyFill="1" applyBorder="1"/>
    <xf numFmtId="0" fontId="4" fillId="2" borderId="8" xfId="0" applyFont="1" applyFill="1" applyBorder="1"/>
    <xf numFmtId="164" fontId="4" fillId="3" borderId="9" xfId="0" applyNumberFormat="1" applyFont="1" applyFill="1" applyBorder="1" applyAlignment="1" applyProtection="1">
      <alignment horizontal="center"/>
      <protection locked="0"/>
    </xf>
    <xf numFmtId="0" fontId="0" fillId="2" borderId="10" xfId="0" applyFill="1" applyBorder="1"/>
    <xf numFmtId="0" fontId="6" fillId="2" borderId="4" xfId="0" applyFont="1" applyFill="1" applyBorder="1"/>
    <xf numFmtId="1" fontId="6" fillId="2" borderId="0" xfId="0" applyNumberFormat="1" applyFont="1" applyFill="1" applyBorder="1"/>
    <xf numFmtId="0" fontId="6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4" fillId="0" borderId="11" xfId="0" applyFont="1" applyBorder="1" applyAlignment="1" applyProtection="1">
      <alignment horizontal="center"/>
      <protection locked="0"/>
    </xf>
    <xf numFmtId="164" fontId="4" fillId="0" borderId="12" xfId="0" applyNumberFormat="1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164" fontId="4" fillId="0" borderId="10" xfId="0" applyNumberFormat="1" applyFont="1" applyBorder="1" applyAlignment="1" applyProtection="1">
      <alignment horizontal="center"/>
      <protection locked="0"/>
    </xf>
    <xf numFmtId="0" fontId="0" fillId="2" borderId="4" xfId="0" applyFill="1" applyBorder="1"/>
    <xf numFmtId="0" fontId="0" fillId="2" borderId="0" xfId="0" applyFill="1" applyBorder="1"/>
    <xf numFmtId="1" fontId="6" fillId="0" borderId="1" xfId="0" applyNumberFormat="1" applyFont="1" applyBorder="1" applyAlignment="1">
      <alignment horizontal="center"/>
    </xf>
    <xf numFmtId="0" fontId="7" fillId="0" borderId="3" xfId="0" applyFont="1" applyBorder="1"/>
    <xf numFmtId="0" fontId="0" fillId="2" borderId="7" xfId="0" applyFill="1" applyBorder="1"/>
    <xf numFmtId="0" fontId="0" fillId="2" borderId="8" xfId="0" applyFill="1" applyBorder="1"/>
    <xf numFmtId="0" fontId="8" fillId="2" borderId="10" xfId="0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2" fillId="0" borderId="0" xfId="0" applyFont="1" applyProtection="1">
      <protection hidden="1"/>
    </xf>
    <xf numFmtId="2" fontId="2" fillId="0" borderId="0" xfId="0" applyNumberFormat="1" applyFont="1" applyProtection="1">
      <protection hidden="1"/>
    </xf>
    <xf numFmtId="0" fontId="2" fillId="0" borderId="0" xfId="0" applyFont="1"/>
    <xf numFmtId="0" fontId="0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I19"/>
  <sheetViews>
    <sheetView tabSelected="1" workbookViewId="0">
      <selection activeCell="F8" sqref="F8"/>
    </sheetView>
  </sheetViews>
  <sheetFormatPr baseColWidth="10" defaultRowHeight="15" x14ac:dyDescent="0.25"/>
  <cols>
    <col min="4" max="4" width="26.7109375" customWidth="1"/>
    <col min="6" max="6" width="14.42578125" customWidth="1"/>
  </cols>
  <sheetData>
    <row r="2" spans="3:9" x14ac:dyDescent="0.25">
      <c r="C2" s="1"/>
      <c r="D2" s="1"/>
      <c r="F2" s="2"/>
      <c r="G2" s="3"/>
      <c r="I2" s="1"/>
    </row>
    <row r="3" spans="3:9" ht="15.75" thickBot="1" x14ac:dyDescent="0.3">
      <c r="C3" s="1"/>
      <c r="D3" s="1"/>
      <c r="F3" s="2"/>
      <c r="G3" s="3"/>
      <c r="I3" s="1"/>
    </row>
    <row r="4" spans="3:9" ht="24" thickBot="1" x14ac:dyDescent="0.4">
      <c r="C4" s="4" t="s">
        <v>0</v>
      </c>
      <c r="D4" s="5"/>
      <c r="E4" s="5"/>
      <c r="F4" s="6"/>
      <c r="G4" s="7"/>
      <c r="I4" s="1"/>
    </row>
    <row r="5" spans="3:9" ht="23.25" x14ac:dyDescent="0.35">
      <c r="C5" s="8"/>
      <c r="D5" s="9"/>
      <c r="E5" s="9"/>
      <c r="F5" s="10"/>
      <c r="G5" s="11"/>
      <c r="I5" s="1"/>
    </row>
    <row r="6" spans="3:9" ht="16.5" thickBot="1" x14ac:dyDescent="0.3">
      <c r="C6" s="12" t="s">
        <v>1</v>
      </c>
      <c r="D6" s="13"/>
      <c r="E6" s="13"/>
      <c r="F6" s="14"/>
      <c r="G6" s="11"/>
      <c r="I6" s="1"/>
    </row>
    <row r="7" spans="3:9" ht="16.5" thickBot="1" x14ac:dyDescent="0.3">
      <c r="C7" s="15" t="s">
        <v>2</v>
      </c>
      <c r="D7" s="16"/>
      <c r="E7" s="16"/>
      <c r="F7" s="17">
        <v>2</v>
      </c>
      <c r="G7" s="18"/>
      <c r="I7" s="1"/>
    </row>
    <row r="8" spans="3:9" ht="18.75" x14ac:dyDescent="0.3">
      <c r="C8" s="19"/>
      <c r="D8" s="20"/>
      <c r="E8" s="21"/>
      <c r="F8" s="10"/>
      <c r="G8" s="11"/>
      <c r="I8" s="1"/>
    </row>
    <row r="9" spans="3:9" ht="19.5" thickBot="1" x14ac:dyDescent="0.35">
      <c r="C9" s="19"/>
      <c r="D9" s="21"/>
      <c r="E9" s="22" t="s">
        <v>3</v>
      </c>
      <c r="F9" s="22" t="s">
        <v>4</v>
      </c>
      <c r="G9" s="11"/>
      <c r="I9" s="1"/>
    </row>
    <row r="10" spans="3:9" ht="15.75" x14ac:dyDescent="0.25">
      <c r="C10" s="12" t="s">
        <v>5</v>
      </c>
      <c r="D10" s="14"/>
      <c r="E10" s="23">
        <v>65000</v>
      </c>
      <c r="F10" s="24">
        <v>9.5</v>
      </c>
      <c r="G10" s="11"/>
      <c r="I10" s="1"/>
    </row>
    <row r="11" spans="3:9" ht="16.5" thickBot="1" x14ac:dyDescent="0.3">
      <c r="C11" s="12" t="s">
        <v>6</v>
      </c>
      <c r="D11" s="14"/>
      <c r="E11" s="25">
        <v>65050</v>
      </c>
      <c r="F11" s="26">
        <v>9.4499999999999993</v>
      </c>
      <c r="G11" s="11"/>
      <c r="I11" s="1"/>
    </row>
    <row r="12" spans="3:9" ht="15.75" thickBot="1" x14ac:dyDescent="0.3">
      <c r="C12" s="27"/>
      <c r="D12" s="28"/>
      <c r="E12" s="28"/>
      <c r="F12" s="28"/>
      <c r="G12" s="11"/>
      <c r="I12" s="1"/>
    </row>
    <row r="13" spans="3:9" ht="21.75" thickBot="1" x14ac:dyDescent="0.4">
      <c r="C13" s="12" t="s">
        <v>7</v>
      </c>
      <c r="D13" s="13"/>
      <c r="E13" s="29">
        <f>E11+E18</f>
        <v>72499.999999999898</v>
      </c>
      <c r="F13" s="30" t="s">
        <v>8</v>
      </c>
      <c r="G13" s="11"/>
      <c r="I13" s="1"/>
    </row>
    <row r="14" spans="3:9" ht="15.75" thickBot="1" x14ac:dyDescent="0.3">
      <c r="C14" s="31"/>
      <c r="D14" s="32"/>
      <c r="E14" s="32"/>
      <c r="F14" s="32"/>
      <c r="G14" s="33" t="s">
        <v>9</v>
      </c>
      <c r="I14" s="1"/>
    </row>
    <row r="15" spans="3:9" x14ac:dyDescent="0.25">
      <c r="D15" s="34"/>
      <c r="E15" s="34"/>
      <c r="F15" s="34"/>
      <c r="G15" s="34"/>
      <c r="I15" s="1"/>
    </row>
    <row r="16" spans="3:9" x14ac:dyDescent="0.25">
      <c r="C16" s="35" t="b">
        <f>IF(F11&lt;=4.5,-20%)</f>
        <v>0</v>
      </c>
      <c r="D16" s="36">
        <f>E11-E10</f>
        <v>50</v>
      </c>
      <c r="E16" s="37">
        <f>F10-F11</f>
        <v>5.0000000000000711E-2</v>
      </c>
      <c r="F16" s="37">
        <f>(E16/D16)*1000-(C16)</f>
        <v>1.0000000000000142</v>
      </c>
      <c r="G16" s="38"/>
      <c r="I16" s="1"/>
    </row>
    <row r="17" spans="3:9" x14ac:dyDescent="0.25">
      <c r="C17" s="35"/>
      <c r="D17" s="36"/>
      <c r="E17" s="36"/>
      <c r="F17" s="36"/>
      <c r="G17" s="38"/>
      <c r="I17" s="1"/>
    </row>
    <row r="18" spans="3:9" x14ac:dyDescent="0.25">
      <c r="C18" s="35"/>
      <c r="D18" s="37">
        <f>F11-F7</f>
        <v>7.4499999999999993</v>
      </c>
      <c r="E18" s="36">
        <f>(D18/F16)*1000</f>
        <v>7449.9999999998936</v>
      </c>
      <c r="F18" s="36"/>
      <c r="G18" s="38"/>
      <c r="I18" s="1"/>
    </row>
    <row r="19" spans="3:9" x14ac:dyDescent="0.25">
      <c r="C19" s="39"/>
      <c r="D19" s="40"/>
      <c r="E19" s="40"/>
      <c r="F19" s="40"/>
      <c r="G19" s="41"/>
      <c r="I19" s="1"/>
    </row>
  </sheetData>
  <pageMargins left="0.7" right="0.7" top="0.78740157499999996" bottom="0.78740157499999996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gs-ni</dc:creator>
  <cp:lastModifiedBy>gs-ni</cp:lastModifiedBy>
  <dcterms:created xsi:type="dcterms:W3CDTF">2022-05-25T12:46:13Z</dcterms:created>
  <dcterms:modified xsi:type="dcterms:W3CDTF">2022-05-25T12:57:40Z</dcterms:modified>
</cp:coreProperties>
</file>